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2. HUYEN MDRAK/"/>
    </mc:Choice>
  </mc:AlternateContent>
  <xr:revisionPtr revIDLastSave="1" documentId="8_{8D03A7DB-8BB6-48C1-9D3B-3C130C996303}" xr6:coauthVersionLast="47" xr6:coauthVersionMax="47" xr10:uidLastSave="{B9F00D01-8AB5-4337-9402-13C73342273F}"/>
  <bookViews>
    <workbookView xWindow="-120" yWindow="-120" windowWidth="29040" windowHeight="15720" activeTab="5" xr2:uid="{52FA70FD-A2F8-4443-B758-6BFDB684DA81}"/>
  </bookViews>
  <sheets>
    <sheet name="LUC" sheetId="1" r:id="rId1"/>
    <sheet name="HNK" sheetId="2" r:id="rId2"/>
    <sheet name="CLN" sheetId="3" r:id="rId3"/>
    <sheet name="RSX" sheetId="4" r:id="rId4"/>
    <sheet name="NTS" sheetId="5" r:id="rId5"/>
    <sheet name="ONT" sheetId="6" r:id="rId6"/>
  </sheets>
  <definedNames>
    <definedName name="_xlnm.Print_Area" localSheetId="2">CLN!$A$2:$F$14</definedName>
    <definedName name="_xlnm.Print_Area" localSheetId="1">HNK!$A$2:$F$13</definedName>
    <definedName name="_xlnm.Print_Area" localSheetId="0">LUC!$A$1:$G$17</definedName>
    <definedName name="_xlnm.Print_Area" localSheetId="4">NTS!$A$2:$F$15</definedName>
    <definedName name="_xlnm.Print_Area" localSheetId="5">ONT!$A$2:$I$49</definedName>
    <definedName name="_xlnm.Print_Area" localSheetId="3">RSX!$A$2:$F$12</definedName>
    <definedName name="_xlnm.Print_Titles" localSheetId="5">ONT!$4:$6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6" l="1"/>
  <c r="G6" i="6" s="1"/>
  <c r="H6" i="6" s="1"/>
  <c r="I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Nguyen Ngoc</author>
    <author>BÍCH</author>
  </authors>
  <commentList>
    <comment ref="C7" authorId="0" shapeId="0" xr:uid="{E415DE98-5285-4C46-B2E1-227F6165DCF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Tuyến đường đi từ giáp ranh xã Krông Jing</t>
        </r>
      </text>
    </comment>
    <comment ref="D7" authorId="1" shapeId="0" xr:uid="{6BF8E13B-62FA-4009-BA55-6F42F9A86384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ranh giới đất nhà ông Cảm</t>
        </r>
      </text>
    </comment>
    <comment ref="C8" authorId="1" shapeId="0" xr:uid="{A5C90A8A-A517-472F-B603-3F35249BFACB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ranh giới đất nhà ông Cảm</t>
        </r>
      </text>
    </comment>
    <comment ref="D8" authorId="1" shapeId="0" xr:uid="{63A40E65-3777-40FA-B988-052077F05187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Nhà ông Chu Văn Nổ (hết đường sân bay)</t>
        </r>
      </text>
    </comment>
    <comment ref="C9" authorId="1" shapeId="0" xr:uid="{E6E61227-94EA-4CD8-911A-71CA1B3C0B83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Nhà ông Chu Văn Nổ (hết đường sân bay)</t>
        </r>
      </text>
    </comment>
    <comment ref="C10" authorId="0" shapeId="0" xr:uid="{D65E03B4-C03B-4260-B61E-6BFBD72606F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Cuối khu dân cư thôn 8</t>
        </r>
      </text>
    </comment>
    <comment ref="D10" authorId="0" shapeId="0" xr:uid="{44D61644-9EA8-4BEB-A4EF-6F2DEA8DD6D3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Cầu đi vào thôn 8</t>
        </r>
      </text>
    </comment>
    <comment ref="C11" authorId="0" shapeId="0" xr:uid="{97DEAC2B-636A-4395-A657-A082AAD639A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Cầu đi vào thôn 8</t>
        </r>
      </text>
    </comment>
    <comment ref="D11" authorId="0" shapeId="0" xr:uid="{CB882446-391D-4892-BC70-F7CD109163BF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đường Tỉnh lộ 13B</t>
        </r>
      </text>
    </comment>
    <comment ref="C12" authorId="0" shapeId="0" xr:uid="{DAB67C17-0CA1-4DA4-A2D2-0B2673DED9EA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Ngã ba đường lớn thôn 8 vào xã (nhà ông Tùng)</t>
        </r>
      </text>
    </comment>
    <comment ref="D12" authorId="0" shapeId="0" xr:uid="{63235513-0976-40F7-B10E-22D2CE69580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đất Lý Thanh Tùng thôn 5</t>
        </r>
      </text>
    </comment>
    <comment ref="D13" authorId="0" shapeId="0" xr:uid="{2ABA3A57-43CB-4746-9641-F3D4B5775A56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hết đất Lý Thanh Tùng thôn 5</t>
        </r>
      </text>
    </comment>
    <comment ref="D15" authorId="0" shapeId="0" xr:uid="{76A3D50A-F7F6-4C03-BC97-95FB2F7D1EFB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ngã 3 thôn EA Krong</t>
        </r>
      </text>
    </comment>
    <comment ref="B16" authorId="1" shapeId="0" xr:uid="{AA728E03-F332-4E14-82A7-630C4EF93E85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Đường giao thông chính - Krong Á cũ</t>
        </r>
      </text>
    </comment>
    <comment ref="C16" authorId="1" shapeId="0" xr:uid="{127565F6-1C72-4790-968C-014BDDB179E0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Ngã ba đường đi thôn 4</t>
        </r>
      </text>
    </comment>
    <comment ref="D16" authorId="1" shapeId="0" xr:uid="{5EF4CA96-1677-4D2F-ABF3-073FF5A96F68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Ngã ba thôn 3 (nhà ông An) + 200</t>
        </r>
      </text>
    </comment>
    <comment ref="C17" authorId="1" shapeId="0" xr:uid="{3F46BF06-BC5A-45D7-915A-E00EEC989D73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Ngã ba thôn 3 (nhà ông An) + 200</t>
        </r>
      </text>
    </comment>
    <comment ref="C20" authorId="1" shapeId="0" xr:uid="{6447D7C4-03A9-4F54-A528-F31CB8E91CC7}">
      <text>
        <r>
          <rPr>
            <b/>
            <sz val="9"/>
            <color indexed="81"/>
            <rFont val="Tahoma"/>
            <family val="2"/>
          </rPr>
          <t>BÍCH:</t>
        </r>
        <r>
          <rPr>
            <sz val="9"/>
            <color indexed="81"/>
            <rFont val="Tahoma"/>
            <family val="2"/>
          </rPr>
          <t xml:space="preserve">
Hết ranh giới đất nhà ông Cảm</t>
        </r>
      </text>
    </comment>
    <comment ref="D20" authorId="0" shapeId="0" xr:uid="{820B9BF8-8725-4A0C-89E1-146E92074A1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ranh giới đất nhà bà Đang</t>
        </r>
      </text>
    </comment>
    <comment ref="C21" authorId="0" shapeId="0" xr:uid="{E9E92986-C162-4BC7-9946-203EACA1960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ông Bùi Văn Tuấn (thôn 1)</t>
        </r>
      </text>
    </comment>
    <comment ref="C22" authorId="0" shapeId="0" xr:uid="{55EA80EA-1BFE-4B27-B3D6-D69B20E4109F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ông Bùi Văn Tuấn (thôn 1)</t>
        </r>
      </text>
    </comment>
    <comment ref="D22" authorId="0" shapeId="0" xr:uid="{A04EA0AD-3D2E-46B7-B741-7E11E912A8B7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đất nhà ông Dương Văn Giang (thôn 6)</t>
        </r>
      </text>
    </comment>
    <comment ref="C23" authorId="0" shapeId="0" xr:uid="{672896D0-88EF-4651-B6B5-65241832461D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Đất ông Phạm Hồng Lan</t>
        </r>
      </text>
    </comment>
    <comment ref="C24" authorId="0" shapeId="0" xr:uid="{5548B7EE-A699-45B1-8809-AAA1C331F9FC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ông Nguyễn Văn Tâm (thôn 2)</t>
        </r>
      </text>
    </comment>
    <comment ref="D24" authorId="0" shapeId="0" xr:uid="{577DAAC1-421E-4CCD-8810-A4D50D22180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Hết đất nhà ông Nguyễn Lưu Dũng (thôn 2)</t>
        </r>
      </text>
    </comment>
    <comment ref="C25" authorId="0" shapeId="0" xr:uid="{F503A109-C225-40E9-AB0F-6DE37004BE45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Nhà ông Vi Văn Tá (thôn 5)</t>
        </r>
      </text>
    </comment>
    <comment ref="D35" authorId="0" shapeId="0" xr:uid="{597A1C1A-006F-45CE-9CEC-CC7DADD84914}">
      <text>
        <r>
          <rPr>
            <b/>
            <sz val="9"/>
            <color indexed="81"/>
            <rFont val="Tahoma"/>
            <family val="2"/>
          </rPr>
          <t>Nguyen Ngoc:</t>
        </r>
        <r>
          <rPr>
            <sz val="9"/>
            <color indexed="81"/>
            <rFont val="Tahoma"/>
            <family val="2"/>
          </rPr>
          <t xml:space="preserve">
Đến nhà ông Dương Trung Định</t>
        </r>
      </text>
    </comment>
  </commentList>
</comments>
</file>

<file path=xl/sharedStrings.xml><?xml version="1.0" encoding="utf-8"?>
<sst xmlns="http://schemas.openxmlformats.org/spreadsheetml/2006/main" count="226" uniqueCount="148">
  <si>
    <t>DỰ THẢO</t>
  </si>
  <si>
    <t>BẢNG GIÁ CÁC LOẠI ĐẤT TRÊN ĐỊA BÀN XÃ KRÔNG Á</t>
  </si>
  <si>
    <t>Bảng 1:</t>
  </si>
  <si>
    <t>Giá đất trồng lúa nước 2 vụ:</t>
  </si>
  <si>
    <t>ĐVT: đồng/m2</t>
  </si>
  <si>
    <t>TT</t>
  </si>
  <si>
    <t>Vị trí đất</t>
  </si>
  <si>
    <t>Giá đất trong bảng giá đất hiện hành (QĐ số 13)</t>
  </si>
  <si>
    <t xml:space="preserve">Giá đề xuất </t>
  </si>
  <si>
    <t>Ghi chú</t>
  </si>
  <si>
    <t>Xã Krông Á (cũ)</t>
  </si>
  <si>
    <t>Xã Cư San (cũ)</t>
  </si>
  <si>
    <t>1</t>
  </si>
  <si>
    <t>Vị trí 1</t>
  </si>
  <si>
    <t>2</t>
  </si>
  <si>
    <t>Vị trí 2</t>
  </si>
  <si>
    <t>3</t>
  </si>
  <si>
    <t>Vị trí 3</t>
  </si>
  <si>
    <t>Ghi chú: Đối với đất trồng lúa nước 01 vụ, giá đất được tính bằng 70% đất trồng lúa nước 02 vụ trở lên theo từng vị trí của từng xã.</t>
  </si>
  <si>
    <t>Vị trí 1:</t>
  </si>
  <si>
    <t>Thôn 4, 5, 6</t>
  </si>
  <si>
    <t xml:space="preserve">Vị trí 2: </t>
  </si>
  <si>
    <t>Thôn 1, 2, 3, Cánh đồng EaKrông, Tak Rung, Sông Chò (có đập thuỷ lợi Ea Ra)</t>
  </si>
  <si>
    <t xml:space="preserve">Vị trí 3: </t>
  </si>
  <si>
    <t>Các khu vực còn lại</t>
  </si>
  <si>
    <t>Bảng 2:</t>
  </si>
  <si>
    <t>Giá đất trồng cây hàng năm khác:</t>
  </si>
  <si>
    <t>Thôn 4, 5, 6, 5A, 6A, 7A, 8</t>
  </si>
  <si>
    <t>Bảng 3:</t>
  </si>
  <si>
    <t>Giá đất trồng cây lâu năm: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</si>
  <si>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</si>
  <si>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Thôn 3,5,6,4,5A,6A,7A,8</t>
  </si>
  <si>
    <t>Bảng 4:</t>
  </si>
  <si>
    <t>Giá đất rừng sản xuất:</t>
  </si>
  <si>
    <t>Thôn 5, 4, 7A, 8, Sông Chò</t>
  </si>
  <si>
    <t>Bảng 5:</t>
  </si>
  <si>
    <t>Giá đất nuôi trồng thủy sản:</t>
  </si>
  <si>
    <t>Thôn 4, 5, 6, 6A, Sông Chò</t>
  </si>
  <si>
    <t>Bảng 6:</t>
  </si>
  <si>
    <t>Bảng giá đất ở tại nông thôn xã Krông Á</t>
  </si>
  <si>
    <r>
      <t>ĐVT: đồng/m</t>
    </r>
    <r>
      <rPr>
        <b/>
        <vertAlign val="superscript"/>
        <sz val="13"/>
        <rFont val="Arial"/>
        <family val="2"/>
      </rPr>
      <t>2</t>
    </r>
  </si>
  <si>
    <t>STT</t>
  </si>
  <si>
    <t>Tên đường</t>
  </si>
  <si>
    <t>Đoạn đường</t>
  </si>
  <si>
    <t>Giá đất trong bảng giá đất hiện hành (QĐ số 13)</t>
  </si>
  <si>
    <t>Giá đề xuất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</si>
  <si>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</si>
  <si>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</si>
  <si>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</si>
  <si>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</si>
  <si>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</si>
  <si>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</si>
  <si>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Đường Trường Sơn Đông</t>
  </si>
  <si>
    <t>Giáp ranh xã M'Drắk</t>
  </si>
  <si>
    <t>Hết ranh giới trường Mầm non Hoa Anh Đào (Bên trái thửa 59, bên phải thửa 220 tờ 132 (tờ 11 Krông Á cũ)</t>
  </si>
  <si>
    <t>x Nhà ông Cảm (thửa 258, TBD 11)</t>
  </si>
  <si>
    <t>Nhà ông Chu Văn Nổ (hết đường sân bay - bên phải thửa 20, bên trái thửa 19 tờ BĐ 157 (36 cũ)</t>
  </si>
  <si>
    <t>Nhà ông Cảm (thửa 258, TBD 11); Nhà ông Chu Văn Nổ (thửa 20, TBD 36)</t>
  </si>
  <si>
    <t>Đầu khu dân cư thôn 8 (đến thửa số 7, tờ BĐ số 24)</t>
  </si>
  <si>
    <t>60.000
80.000</t>
  </si>
  <si>
    <t>Cầu đi vào thôn 8 (Hết thửa 20, tờ BĐ số 25)</t>
  </si>
  <si>
    <t>Hết ranh giới xã Krông Á (cầu sông Krông Pắc)</t>
  </si>
  <si>
    <t>100000
120000</t>
  </si>
  <si>
    <t>Tỉnh lộ 13B</t>
  </si>
  <si>
    <t>Ngã 3 đường Trường Sơn Đông với Tỉnh Lộ 13B</t>
  </si>
  <si>
    <t>Đến ngã 3 thôn 5A</t>
  </si>
  <si>
    <t>Lý Thanh Tùng (thửa 30, TBD 33); xác định lại thửa đất nhà ông Tùng</t>
  </si>
  <si>
    <t>Đến ngã 3 thôn 5A (Giao TL 13B)</t>
  </si>
  <si>
    <t>Đến cuối khu dân cư thôn 6A</t>
  </si>
  <si>
    <t>Quán tạp hóa Thùy Dung (thửa đất số 19, 20, tờ BĐ số 50)</t>
  </si>
  <si>
    <t>Cầu bản Tắk Drung</t>
  </si>
  <si>
    <t>Cầu bản Tăk Drung</t>
  </si>
  <si>
    <t>Đến khu dân cư thôn EA Krông</t>
  </si>
  <si>
    <t>Đường liên thôn từ thôn 2, 3 đi thôn 5</t>
  </si>
  <si>
    <t>Ngã 3 trường Ngô Gia Tự</t>
  </si>
  <si>
    <t>Hết thửa 178 và thửa 144 tờ BĐ số 137 (16 cũ Krông  Á)</t>
  </si>
  <si>
    <t>150000
75000</t>
  </si>
  <si>
    <t>x Ngã 3 đường đi thôn 4 (Trường TH Ngô Gia Tự); Nhà ông An (thửa 21, TBD 16)</t>
  </si>
  <si>
    <t>Đến đoạn giao với Đường Trường Sơn Đông</t>
  </si>
  <si>
    <t>x Nhà ông An (thửa 21, TBD 16)</t>
  </si>
  <si>
    <t>Đường giao thông đoạn từ Ngã ba đường vào Trung Nguyên đến đường giao thông liên thôn từ thôn 2, 3 đi thôn 5</t>
  </si>
  <si>
    <t>Ngã ba nhà ông Tuấn Hòa vào Trung Nguyên (thửa 38 tờ BĐ số 125)</t>
  </si>
  <si>
    <t>Hết ranh giới đất nhà ông Tốn, thôn 1 (thửa 160 tờ BĐ số 130; thửa 6 tờ BĐ số 136)</t>
  </si>
  <si>
    <t>x Nhà ông Tuấn Hòa (thửa 38, TBD 04); nhà ông Tốn (thửa 160, TBD 09)</t>
  </si>
  <si>
    <t>Đường đi thôn 1, tới ngã ba nhà ông An (hết thửa 145, 183 tờ BĐ số 137)</t>
  </si>
  <si>
    <t>x nhà ông Tốn (thửa 160, TBD 09); Nhà ông An (thửa 21, TBD 16)</t>
  </si>
  <si>
    <t>Đường giao thông đoạn từ trường Mầm non Hoa Anh Đào đến đoạn giao với Đường Trường Sơn Đông</t>
  </si>
  <si>
    <t>Nhà ông Cảm (thửa 258, TBD 11); nhà bà Đang (thửa đất 13, TBD 17)</t>
  </si>
  <si>
    <t>Đường giao thông liên thôn 1 đi thôn 3</t>
  </si>
  <si>
    <t>Ngã 3 hội trường thôn 1</t>
  </si>
  <si>
    <t>Hết đất nhà ông Lê Hồng Khánh (thôn 1) (hết thửa 64, 191 tờ BĐ số 137)</t>
  </si>
  <si>
    <t xml:space="preserve">Bùi Văn Tuấn (thửa 19, TBD 55); Lê Hồng Khánh (thửa 191, TBD 16); </t>
  </si>
  <si>
    <t>Đường giao thông liên thôn 1 đi thôn 6</t>
  </si>
  <si>
    <t>Hết Hội trường thôn 6 (hết thửa 107 tờ BĐ số 142)</t>
  </si>
  <si>
    <t>Bùi Văn Tuấn (thửa 19, TBD 55); xác định lại thửa ông Dương Văn Giang</t>
  </si>
  <si>
    <t>Đường giao thông liên xã đi Cư Yang</t>
  </si>
  <si>
    <t>Ngã 3 đường đi thôn 1</t>
  </si>
  <si>
    <t>Hết địa bàn xã (giáp ranh giới xã Cư Yang)</t>
  </si>
  <si>
    <t>Đường giao thông liên thôn 2 đi thôn 4</t>
  </si>
  <si>
    <t>Ngã Bưu điện xã Krông Á</t>
  </si>
  <si>
    <t>Hết đất nhà ông Nguyễn Lưu Tú (thôn 2) (hết thửa 64, 65 tờ BĐ số 126)</t>
  </si>
  <si>
    <t>Đường giao thông liên thôn 5, 6</t>
  </si>
  <si>
    <t>Ngã ba điểm trường mầm non thôn 5</t>
  </si>
  <si>
    <t>Hết đất nhà ông Vi Văn Mạnh (thôn 5) (hết thửa 121, 122 tờ BĐ số 151)</t>
  </si>
  <si>
    <t>Đường giao thông thôn 4</t>
  </si>
  <si>
    <t>Đoạn giao với Đường Trường Sơn Đông</t>
  </si>
  <si>
    <t>Hết thửa 30, 60 tờ BĐ số 134</t>
  </si>
  <si>
    <t>Đường giao thông thôn 7</t>
  </si>
  <si>
    <t>Hội trường thôn 7 (Hết thửa 75, 77 tờ BĐ số 153)</t>
  </si>
  <si>
    <t>Đường giao thông Vòng quanh thôn 8</t>
  </si>
  <si>
    <t>Ngã ba giao với đường Trường Sơn Đông</t>
  </si>
  <si>
    <t>Ngã ba giao TL13B</t>
  </si>
  <si>
    <t>Đường giao thông thôn 7A</t>
  </si>
  <si>
    <t>Cuối thôn 7A (hướng về phía Bắc)</t>
  </si>
  <si>
    <t>Cuối thôn 7A (hướng về phía Nam)</t>
  </si>
  <si>
    <t>Đường giao thông thôn 5A</t>
  </si>
  <si>
    <t>Cuối thôn 5A</t>
  </si>
  <si>
    <t>Đến ngã 3 giao TL 13B)</t>
  </si>
  <si>
    <t>Đến chi hội thôn 5A (Chi hội Cư San cũ)</t>
  </si>
  <si>
    <t>Đường giao thông trục chính thôn 4A</t>
  </si>
  <si>
    <t>Từ đầu thôn 4A</t>
  </si>
  <si>
    <t>Cuối thôn 4A</t>
  </si>
  <si>
    <t>Đường giao từ TL13B đi cầu tràn Ea Krông</t>
  </si>
  <si>
    <t>Ngã 3 giao TL13B</t>
  </si>
  <si>
    <t>Cầu tràn</t>
  </si>
  <si>
    <t>Đường giao thông Ea Krông - Ea Sanh</t>
  </si>
  <si>
    <t>Ngã ba Ea Krông</t>
  </si>
  <si>
    <t>Cuố thôn Ea Sanh</t>
  </si>
  <si>
    <t>Đường giao thông Ea Krông - Thôn Sông Chò</t>
  </si>
  <si>
    <t>Đến Ngã điểm trường tiều học La Văn Cầu</t>
  </si>
  <si>
    <t>Ngã điểm trường tiều học La Văn Cầu</t>
  </si>
  <si>
    <t>Đến cuối dân cư thôn Sông Chò</t>
  </si>
  <si>
    <t>Đường giao thông liên thôn thông Ea Krông đến cuối dân cư Ea Khát</t>
  </si>
  <si>
    <t>Từ đường trục chính Ea Krông</t>
  </si>
  <si>
    <t>Cuối dân cư Ea Khát</t>
  </si>
  <si>
    <t>Đường giao thông liên thôn từ cầu Tắk Drung đến thôn Sông Chò</t>
  </si>
  <si>
    <t>Cầu Tắk Drung</t>
  </si>
  <si>
    <t>Đến thôn Sông Chò</t>
  </si>
  <si>
    <t>Đường giao thông từ điểm trường tiều học La Văn Cầu đến cuối điểm dân cư Ea Ta</t>
  </si>
  <si>
    <t>Cuối điểm dân cư Ea Ta</t>
  </si>
  <si>
    <t>Đường giao thông từ Ngã ba Sông Chò đến cuối điểm dân cư Bời Lời</t>
  </si>
  <si>
    <t>Ngã ba Sông Chò</t>
  </si>
  <si>
    <t>Cuối điểm dân cư Bời Lời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</si>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</sst>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vertAlign val="superscript"/>
      <sz val="13"/>
      <color theme="1"/>
      <name val="Arial"/>
      <family val="2"/>
    </font>
    <font>
      <b/>
      <sz val="14"/>
      <name val="Arial"/>
      <family val="2"/>
    </font>
    <font>
      <b/>
      <vertAlign val="superscript"/>
      <sz val="1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/>
    <xf numFmtId="0" fontId="5" fillId="0" borderId="1" xfId="0" applyFont="1" applyBorder="1"/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3F56A-01FC-4262-8739-C34CFA739785}">
  <sheetPr>
    <pageSetUpPr fitToPage="1"/>
  </sheetPr>
  <dimension ref="A1:P17"/>
  <sheetViews>
    <sheetView topLeftCell="A27" workbookViewId="0">
      <selection activeCell="A36" sqref="A36:XFD54"/>
    </sheetView>
  </sheetViews>
  <sheetFormatPr defaultRowHeight="16.5" x14ac:dyDescent="0.25"/>
  <cols>
    <col min="1" max="1" width="9.140625" style="4"/>
    <col min="2" max="2" width="19.5703125" style="4" customWidth="1"/>
    <col min="3" max="3" width="24.140625" style="4" customWidth="1"/>
    <col min="4" max="4" width="25.7109375" style="4" customWidth="1"/>
    <col min="5" max="5" width="18.5703125" style="4" customWidth="1"/>
    <col min="6" max="6" width="17.28515625" style="4" customWidth="1"/>
    <col min="7" max="7" width="9.140625" style="4"/>
    <col min="8" max="8" width="40.140625" style="4" customWidth="1"/>
    <col min="9" max="16384" width="9.140625" style="4"/>
  </cols>
  <sheetData>
    <row r="1" spans="1:16" s="2" customFormat="1" ht="23.2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6" s="2" customFormat="1" ht="21.75" customHeight="1" x14ac:dyDescent="0.25">
      <c r="A2" s="1" t="s">
        <v>1</v>
      </c>
      <c r="B2" s="1"/>
      <c r="C2" s="1"/>
      <c r="D2" s="1"/>
      <c r="E2" s="1"/>
      <c r="F2" s="1"/>
      <c r="G2" s="1"/>
    </row>
    <row r="3" spans="1:16" s="3" customFormat="1" x14ac:dyDescent="0.25"/>
    <row r="4" spans="1:16" x14ac:dyDescent="0.25">
      <c r="A4" s="3" t="s">
        <v>2</v>
      </c>
      <c r="B4" s="3" t="s">
        <v>3</v>
      </c>
    </row>
    <row r="5" spans="1:16" x14ac:dyDescent="0.25">
      <c r="D5" s="5"/>
      <c r="F5" s="3" t="s">
        <v>4</v>
      </c>
    </row>
    <row r="6" spans="1:16" ht="43.9" customHeight="1" x14ac:dyDescent="0.25">
      <c r="A6" s="6" t="s">
        <v>5</v>
      </c>
      <c r="B6" s="6" t="s">
        <v>6</v>
      </c>
      <c r="C6" s="7" t="s">
        <v>7</v>
      </c>
      <c r="D6" s="7"/>
      <c r="E6" s="6" t="s">
        <v>8</v>
      </c>
      <c r="F6" s="6" t="s">
        <v>9</v>
      </c>
    </row>
    <row r="7" spans="1:16" x14ac:dyDescent="0.25">
      <c r="A7" s="6"/>
      <c r="B7" s="6"/>
      <c r="C7" s="8" t="s">
        <v>10</v>
      </c>
      <c r="D7" s="8" t="s">
        <v>11</v>
      </c>
      <c r="E7" s="6"/>
      <c r="F7" s="6"/>
    </row>
    <row r="8" spans="1:16" x14ac:dyDescent="0.25">
      <c r="A8" s="9" t="s">
        <v>12</v>
      </c>
      <c r="B8" s="10" t="s">
        <v>13</v>
      </c>
      <c r="C8" s="11">
        <v>24000</v>
      </c>
      <c r="D8" s="11">
        <v>24000</v>
      </c>
      <c r="E8" s="12">
        <v>30000</v>
      </c>
      <c r="F8" s="10"/>
      <c r="M8" s="3"/>
    </row>
    <row r="9" spans="1:16" x14ac:dyDescent="0.25">
      <c r="A9" s="9" t="s">
        <v>14</v>
      </c>
      <c r="B9" s="10" t="s">
        <v>15</v>
      </c>
      <c r="C9" s="11">
        <v>21000</v>
      </c>
      <c r="D9" s="11">
        <v>21000</v>
      </c>
      <c r="E9" s="12">
        <v>25000</v>
      </c>
      <c r="F9" s="10"/>
      <c r="M9" s="3"/>
    </row>
    <row r="10" spans="1:16" x14ac:dyDescent="0.25">
      <c r="A10" s="9" t="s">
        <v>16</v>
      </c>
      <c r="B10" s="10" t="s">
        <v>17</v>
      </c>
      <c r="C10" s="11">
        <v>18000</v>
      </c>
      <c r="D10" s="11">
        <v>18000</v>
      </c>
      <c r="E10" s="12">
        <v>20000</v>
      </c>
      <c r="F10" s="10"/>
      <c r="M10" s="3"/>
    </row>
    <row r="11" spans="1:16" x14ac:dyDescent="0.25">
      <c r="D11" s="5"/>
      <c r="P11" s="3"/>
    </row>
    <row r="13" spans="1:16" x14ac:dyDescent="0.25">
      <c r="A13" s="13" t="s">
        <v>18</v>
      </c>
      <c r="B13" s="13"/>
      <c r="C13" s="13"/>
      <c r="D13" s="13"/>
      <c r="E13" s="13"/>
      <c r="F13" s="13"/>
    </row>
    <row r="14" spans="1:16" x14ac:dyDescent="0.25">
      <c r="A14" s="13"/>
      <c r="B14" s="13"/>
      <c r="C14" s="13"/>
      <c r="D14" s="13"/>
      <c r="E14" s="13"/>
      <c r="F14" s="13"/>
    </row>
    <row r="15" spans="1:16" x14ac:dyDescent="0.25">
      <c r="A15" s="2" t="s">
        <v>19</v>
      </c>
      <c r="B15" s="14" t="s">
        <v>20</v>
      </c>
    </row>
    <row r="16" spans="1:16" ht="29.25" customHeight="1" x14ac:dyDescent="0.25">
      <c r="A16" s="2" t="s">
        <v>21</v>
      </c>
      <c r="B16" s="13" t="s">
        <v>22</v>
      </c>
      <c r="C16" s="13"/>
      <c r="D16" s="13"/>
      <c r="E16" s="13"/>
    </row>
    <row r="17" spans="1:5" x14ac:dyDescent="0.25">
      <c r="A17" s="2" t="s">
        <v>23</v>
      </c>
      <c r="B17" s="13" t="s">
        <v>24</v>
      </c>
      <c r="C17" s="13"/>
      <c r="D17" s="13"/>
      <c r="E17" s="13"/>
    </row>
  </sheetData>
  <mergeCells count="9">
    <mergeCell ref="A13:F14"/>
    <mergeCell ref="B16:E16"/>
    <mergeCell ref="B17:E17"/>
    <mergeCell ref="A1:G1"/>
    <mergeCell ref="A2:G2"/>
    <mergeCell ref="A6:A7"/>
    <mergeCell ref="B6:B7"/>
    <mergeCell ref="E6:E7"/>
    <mergeCell ref="F6:F7"/>
  </mergeCells>
  <printOptions horizontalCentered="1"/>
  <pageMargins left="0.59055118110236227" right="0.39370078740157483" top="0.59055118110236227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2F3D2-8E91-4158-94FA-AEA8656C3E3B}">
  <sheetPr>
    <pageSetUpPr fitToPage="1"/>
  </sheetPr>
  <dimension ref="A1:F44"/>
  <sheetViews>
    <sheetView topLeftCell="A37" workbookViewId="0">
      <selection activeCell="A45" sqref="A45:XFD68"/>
    </sheetView>
  </sheetViews>
  <sheetFormatPr defaultRowHeight="16.5" x14ac:dyDescent="0.25"/>
  <cols>
    <col min="1" max="1" width="9.140625" style="4"/>
    <col min="2" max="2" width="26" style="4" customWidth="1"/>
    <col min="3" max="3" width="21.42578125" style="4" customWidth="1"/>
    <col min="4" max="4" width="21" style="4" customWidth="1"/>
    <col min="5" max="5" width="18.28515625" style="4" customWidth="1"/>
    <col min="6" max="6" width="10" style="4" bestFit="1" customWidth="1"/>
    <col min="7" max="7" width="11" style="4" customWidth="1"/>
    <col min="8" max="8" width="23.7109375" style="4" customWidth="1"/>
    <col min="9" max="15" width="11" style="4" customWidth="1"/>
    <col min="16" max="16384" width="9.140625" style="4"/>
  </cols>
  <sheetData>
    <row r="1" spans="1:6" s="3" customFormat="1" x14ac:dyDescent="0.25"/>
    <row r="2" spans="1:6" x14ac:dyDescent="0.25">
      <c r="A2" s="3" t="s">
        <v>25</v>
      </c>
      <c r="B2" s="3" t="s">
        <v>26</v>
      </c>
    </row>
    <row r="3" spans="1:6" x14ac:dyDescent="0.25">
      <c r="D3" s="5"/>
    </row>
    <row r="4" spans="1:6" x14ac:dyDescent="0.25">
      <c r="D4" s="5"/>
      <c r="E4" s="15" t="s">
        <v>4</v>
      </c>
    </row>
    <row r="5" spans="1:6" ht="43.9" customHeight="1" x14ac:dyDescent="0.25">
      <c r="A5" s="6" t="s">
        <v>5</v>
      </c>
      <c r="B5" s="6" t="s">
        <v>6</v>
      </c>
      <c r="C5" s="7" t="s">
        <v>7</v>
      </c>
      <c r="D5" s="7"/>
      <c r="E5" s="6" t="s">
        <v>8</v>
      </c>
      <c r="F5" s="6" t="s">
        <v>9</v>
      </c>
    </row>
    <row r="6" spans="1:6" x14ac:dyDescent="0.25">
      <c r="A6" s="6"/>
      <c r="B6" s="6"/>
      <c r="C6" s="8" t="s">
        <v>10</v>
      </c>
      <c r="D6" s="8" t="s">
        <v>11</v>
      </c>
      <c r="E6" s="6"/>
      <c r="F6" s="6"/>
    </row>
    <row r="7" spans="1:6" x14ac:dyDescent="0.25">
      <c r="A7" s="9" t="s">
        <v>12</v>
      </c>
      <c r="B7" s="10" t="s">
        <v>13</v>
      </c>
      <c r="C7" s="16">
        <v>20000</v>
      </c>
      <c r="D7" s="16">
        <v>20000</v>
      </c>
      <c r="E7" s="12">
        <v>25000</v>
      </c>
      <c r="F7" s="10"/>
    </row>
    <row r="8" spans="1:6" x14ac:dyDescent="0.25">
      <c r="A8" s="9" t="s">
        <v>14</v>
      </c>
      <c r="B8" s="10" t="s">
        <v>15</v>
      </c>
      <c r="C8" s="16">
        <v>16000</v>
      </c>
      <c r="D8" s="16">
        <v>16000</v>
      </c>
      <c r="E8" s="12">
        <v>20000</v>
      </c>
      <c r="F8" s="10"/>
    </row>
    <row r="9" spans="1:6" x14ac:dyDescent="0.25">
      <c r="D9" s="5"/>
    </row>
    <row r="10" spans="1:6" x14ac:dyDescent="0.25">
      <c r="D10" s="5"/>
    </row>
    <row r="11" spans="1:6" x14ac:dyDescent="0.25">
      <c r="D11" s="5"/>
    </row>
    <row r="12" spans="1:6" ht="33" customHeight="1" x14ac:dyDescent="0.25">
      <c r="A12" s="2" t="s">
        <v>19</v>
      </c>
      <c r="B12" s="13" t="s">
        <v>27</v>
      </c>
      <c r="C12" s="13"/>
      <c r="D12" s="13"/>
      <c r="E12" s="13"/>
    </row>
    <row r="13" spans="1:6" x14ac:dyDescent="0.25">
      <c r="A13" s="2" t="s">
        <v>21</v>
      </c>
      <c r="B13" s="14" t="s">
        <v>24</v>
      </c>
      <c r="D13" s="5"/>
    </row>
    <row r="14" spans="1:6" x14ac:dyDescent="0.25">
      <c r="D14" s="5"/>
    </row>
    <row r="15" spans="1:6" x14ac:dyDescent="0.25">
      <c r="D15" s="5"/>
    </row>
    <row r="16" spans="1:6" x14ac:dyDescent="0.25">
      <c r="D16" s="5"/>
    </row>
    <row r="17" spans="4:4" x14ac:dyDescent="0.25">
      <c r="D17" s="5"/>
    </row>
    <row r="18" spans="4:4" x14ac:dyDescent="0.25">
      <c r="D18" s="5"/>
    </row>
    <row r="19" spans="4:4" x14ac:dyDescent="0.25">
      <c r="D19" s="5"/>
    </row>
    <row r="20" spans="4:4" x14ac:dyDescent="0.25">
      <c r="D20" s="5"/>
    </row>
    <row r="21" spans="4:4" x14ac:dyDescent="0.25">
      <c r="D21" s="5"/>
    </row>
    <row r="22" spans="4:4" x14ac:dyDescent="0.25">
      <c r="D22" s="5"/>
    </row>
    <row r="23" spans="4:4" x14ac:dyDescent="0.25">
      <c r="D23" s="5"/>
    </row>
    <row r="24" spans="4:4" x14ac:dyDescent="0.25">
      <c r="D24" s="5"/>
    </row>
    <row r="25" spans="4:4" x14ac:dyDescent="0.25">
      <c r="D25" s="5"/>
    </row>
    <row r="26" spans="4:4" x14ac:dyDescent="0.25">
      <c r="D26" s="5"/>
    </row>
    <row r="27" spans="4:4" x14ac:dyDescent="0.25">
      <c r="D27" s="5"/>
    </row>
    <row r="28" spans="4:4" x14ac:dyDescent="0.25">
      <c r="D28" s="5"/>
    </row>
    <row r="29" spans="4:4" x14ac:dyDescent="0.25">
      <c r="D29" s="5"/>
    </row>
    <row r="30" spans="4:4" x14ac:dyDescent="0.25">
      <c r="D30" s="5"/>
    </row>
    <row r="31" spans="4:4" x14ac:dyDescent="0.25">
      <c r="D31" s="5"/>
    </row>
    <row r="32" spans="4:4" x14ac:dyDescent="0.25">
      <c r="D32" s="5"/>
    </row>
    <row r="33" spans="4:4" x14ac:dyDescent="0.25">
      <c r="D33" s="5"/>
    </row>
    <row r="34" spans="4:4" x14ac:dyDescent="0.25">
      <c r="D34" s="5"/>
    </row>
    <row r="35" spans="4:4" x14ac:dyDescent="0.25">
      <c r="D35" s="5"/>
    </row>
    <row r="36" spans="4:4" x14ac:dyDescent="0.25">
      <c r="D36" s="5"/>
    </row>
    <row r="37" spans="4:4" x14ac:dyDescent="0.25">
      <c r="D37" s="5"/>
    </row>
    <row r="38" spans="4:4" x14ac:dyDescent="0.25">
      <c r="D38" s="5"/>
    </row>
    <row r="39" spans="4:4" x14ac:dyDescent="0.25">
      <c r="D39" s="5"/>
    </row>
    <row r="40" spans="4:4" x14ac:dyDescent="0.25">
      <c r="D40" s="5"/>
    </row>
    <row r="41" spans="4:4" x14ac:dyDescent="0.25">
      <c r="D41" s="5"/>
    </row>
    <row r="42" spans="4:4" x14ac:dyDescent="0.25">
      <c r="D42" s="5"/>
    </row>
    <row r="43" spans="4:4" x14ac:dyDescent="0.25">
      <c r="D43" s="5"/>
    </row>
    <row r="44" spans="4:4" x14ac:dyDescent="0.25">
      <c r="D44" s="5"/>
    </row>
  </sheetData>
  <mergeCells count="5">
    <mergeCell ref="A5:A6"/>
    <mergeCell ref="B5:B6"/>
    <mergeCell ref="E5:E6"/>
    <mergeCell ref="F5:F6"/>
    <mergeCell ref="B12:E12"/>
  </mergeCells>
  <pageMargins left="0.59055118110236215" right="0.39370078740157483" top="0.59055118110236215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5C3CB-5DB0-4CBC-8839-E9CEFECF205C}">
  <sheetPr>
    <pageSetUpPr fitToPage="1"/>
  </sheetPr>
  <dimension ref="A1:Q26"/>
  <sheetViews>
    <sheetView topLeftCell="A26" workbookViewId="0">
      <selection activeCell="A27" sqref="A27:XFD43"/>
    </sheetView>
  </sheetViews>
  <sheetFormatPr defaultRowHeight="16.5" x14ac:dyDescent="0.25"/>
  <cols>
    <col min="1" max="1" width="9.140625" style="18"/>
    <col min="2" max="2" width="23.28515625" style="18" customWidth="1"/>
    <col min="3" max="3" width="29.28515625" style="18" customWidth="1"/>
    <col min="4" max="4" width="23.140625" style="18" customWidth="1"/>
    <col min="5" max="5" width="21.85546875" style="18" customWidth="1"/>
    <col min="6" max="6" width="35" style="18" customWidth="1"/>
    <col min="7" max="7" width="9.140625" style="18"/>
    <col min="8" max="8" width="22.140625" style="18" bestFit="1" customWidth="1"/>
    <col min="9" max="16384" width="9.140625" style="18"/>
  </cols>
  <sheetData>
    <row r="1" spans="1:17" s="17" customFormat="1" x14ac:dyDescent="0.25"/>
    <row r="2" spans="1:17" x14ac:dyDescent="0.25">
      <c r="A2" s="3" t="s">
        <v>28</v>
      </c>
      <c r="B2" s="17" t="s">
        <v>29</v>
      </c>
    </row>
    <row r="3" spans="1:17" ht="19.5" x14ac:dyDescent="0.25">
      <c r="B3" s="3"/>
      <c r="C3" s="3"/>
      <c r="D3" s="3"/>
      <c r="E3" s="3"/>
      <c r="F3" s="3" t="s">
        <v>30</v>
      </c>
      <c r="G3" s="3"/>
      <c r="I3" s="3"/>
      <c r="J3" s="3"/>
      <c r="K3" s="3"/>
      <c r="L3" s="3"/>
      <c r="M3" s="3"/>
      <c r="N3" s="3"/>
      <c r="O3" s="3"/>
      <c r="P3" s="3"/>
      <c r="Q3" s="3"/>
    </row>
    <row r="4" spans="1:17" ht="43.9" customHeight="1" x14ac:dyDescent="0.25">
      <c r="A4" s="6" t="s">
        <v>5</v>
      </c>
      <c r="B4" s="6" t="s">
        <v>6</v>
      </c>
      <c r="C4" s="7" t="s">
        <v>7</v>
      </c>
      <c r="D4" s="7"/>
      <c r="E4" s="6" t="s">
        <v>8</v>
      </c>
      <c r="F4" s="6" t="s">
        <v>9</v>
      </c>
    </row>
    <row r="5" spans="1:17" x14ac:dyDescent="0.25">
      <c r="A5" s="6"/>
      <c r="B5" s="6"/>
      <c r="C5" s="8" t="s">
        <v>10</v>
      </c>
      <c r="D5" s="8" t="s">
        <v>11</v>
      </c>
      <c r="E5" s="6"/>
      <c r="F5" s="6"/>
    </row>
    <row r="6" spans="1:17" x14ac:dyDescent="0.25">
      <c r="A6" s="19" t="s">
        <v>12</v>
      </c>
      <c r="B6" s="20" t="s">
        <v>13</v>
      </c>
      <c r="C6" s="16">
        <v>21000</v>
      </c>
      <c r="D6" s="16">
        <v>21000</v>
      </c>
      <c r="E6" s="11">
        <v>25000</v>
      </c>
      <c r="F6" s="8"/>
    </row>
    <row r="7" spans="1:17" x14ac:dyDescent="0.25">
      <c r="A7" s="19" t="s">
        <v>14</v>
      </c>
      <c r="B7" s="20" t="s">
        <v>15</v>
      </c>
      <c r="C7" s="16">
        <v>18000</v>
      </c>
      <c r="D7" s="16">
        <v>18000</v>
      </c>
      <c r="E7" s="11">
        <v>20000</v>
      </c>
      <c r="F7" s="8"/>
    </row>
    <row r="8" spans="1:17" x14ac:dyDescent="0.25">
      <c r="A8" s="3"/>
    </row>
    <row r="9" spans="1:17" x14ac:dyDescent="0.25">
      <c r="A9" s="4"/>
    </row>
    <row r="10" spans="1:17" x14ac:dyDescent="0.25">
      <c r="A10" s="4"/>
    </row>
    <row r="11" spans="1:17" x14ac:dyDescent="0.25">
      <c r="A11" s="4"/>
    </row>
    <row r="12" spans="1:17" x14ac:dyDescent="0.25">
      <c r="A12" s="2" t="s">
        <v>19</v>
      </c>
      <c r="B12" s="18" t="s">
        <v>31</v>
      </c>
    </row>
    <row r="13" spans="1:17" x14ac:dyDescent="0.25">
      <c r="A13" s="2" t="s">
        <v>21</v>
      </c>
      <c r="B13" s="18" t="s">
        <v>24</v>
      </c>
    </row>
    <row r="14" spans="1:17" x14ac:dyDescent="0.25">
      <c r="A14" s="4"/>
    </row>
    <row r="15" spans="1:17" x14ac:dyDescent="0.25">
      <c r="A15" s="4"/>
    </row>
    <row r="16" spans="1:17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  <row r="26" spans="1:1" x14ac:dyDescent="0.25">
      <c r="A26" s="4"/>
    </row>
  </sheetData>
  <mergeCells count="4">
    <mergeCell ref="A4:A5"/>
    <mergeCell ref="B4:B5"/>
    <mergeCell ref="E4:E5"/>
    <mergeCell ref="F4:F5"/>
  </mergeCells>
  <pageMargins left="0.59055118110236215" right="0.39370078740157483" top="0.59055118110236215" bottom="0.39370078740157483" header="0.31496062992125984" footer="0.31496062992125984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515FA-6268-4807-B49A-E98028F389CC}">
  <sheetPr>
    <pageSetUpPr fitToPage="1"/>
  </sheetPr>
  <dimension ref="A1:I23"/>
  <sheetViews>
    <sheetView topLeftCell="A17" workbookViewId="0">
      <selection activeCell="A24" sqref="A24:XFD44"/>
    </sheetView>
  </sheetViews>
  <sheetFormatPr defaultRowHeight="16.5" x14ac:dyDescent="0.25"/>
  <cols>
    <col min="1" max="1" width="9.140625" style="18"/>
    <col min="2" max="2" width="24.42578125" style="18" customWidth="1"/>
    <col min="3" max="3" width="28.7109375" style="18" customWidth="1"/>
    <col min="4" max="4" width="27.140625" style="18" customWidth="1"/>
    <col min="5" max="5" width="18.85546875" style="18" customWidth="1"/>
    <col min="6" max="6" width="11.140625" style="18" customWidth="1"/>
    <col min="7" max="7" width="9.140625" style="18"/>
    <col min="8" max="8" width="23.5703125" style="18" customWidth="1"/>
    <col min="9" max="16384" width="9.140625" style="18"/>
  </cols>
  <sheetData>
    <row r="1" spans="1:9" s="17" customFormat="1" x14ac:dyDescent="0.25"/>
    <row r="2" spans="1:9" x14ac:dyDescent="0.25">
      <c r="A2" s="3" t="s">
        <v>32</v>
      </c>
      <c r="B2" s="17" t="s">
        <v>33</v>
      </c>
    </row>
    <row r="3" spans="1:9" ht="19.5" x14ac:dyDescent="0.25">
      <c r="B3" s="3"/>
      <c r="C3" s="3"/>
      <c r="D3" s="3"/>
      <c r="E3" s="3" t="s">
        <v>30</v>
      </c>
      <c r="F3" s="3"/>
      <c r="G3" s="3"/>
      <c r="H3" s="3"/>
      <c r="I3" s="3"/>
    </row>
    <row r="4" spans="1:9" ht="33" customHeight="1" x14ac:dyDescent="0.25">
      <c r="A4" s="6" t="s">
        <v>5</v>
      </c>
      <c r="B4" s="6" t="s">
        <v>6</v>
      </c>
      <c r="C4" s="7" t="s">
        <v>7</v>
      </c>
      <c r="D4" s="7"/>
      <c r="E4" s="6" t="s">
        <v>8</v>
      </c>
      <c r="F4" s="6" t="s">
        <v>9</v>
      </c>
    </row>
    <row r="5" spans="1:9" x14ac:dyDescent="0.25">
      <c r="A5" s="6"/>
      <c r="B5" s="6"/>
      <c r="C5" s="8" t="s">
        <v>10</v>
      </c>
      <c r="D5" s="8" t="s">
        <v>11</v>
      </c>
      <c r="E5" s="6"/>
      <c r="F5" s="6"/>
    </row>
    <row r="6" spans="1:9" x14ac:dyDescent="0.25">
      <c r="A6" s="19" t="s">
        <v>12</v>
      </c>
      <c r="B6" s="20" t="s">
        <v>13</v>
      </c>
      <c r="C6" s="16">
        <v>13000</v>
      </c>
      <c r="D6" s="16">
        <v>13000</v>
      </c>
      <c r="E6" s="21">
        <v>15000</v>
      </c>
      <c r="F6" s="22"/>
    </row>
    <row r="7" spans="1:9" x14ac:dyDescent="0.25">
      <c r="A7" s="19" t="s">
        <v>14</v>
      </c>
      <c r="B7" s="20" t="s">
        <v>15</v>
      </c>
      <c r="C7" s="16">
        <v>10000</v>
      </c>
      <c r="D7" s="16">
        <v>10000</v>
      </c>
      <c r="E7" s="21">
        <v>12000</v>
      </c>
      <c r="F7" s="22"/>
    </row>
    <row r="8" spans="1:9" x14ac:dyDescent="0.25">
      <c r="A8" s="3"/>
    </row>
    <row r="9" spans="1:9" x14ac:dyDescent="0.25">
      <c r="A9" s="4"/>
    </row>
    <row r="10" spans="1:9" x14ac:dyDescent="0.25">
      <c r="A10" s="4"/>
    </row>
    <row r="11" spans="1:9" x14ac:dyDescent="0.25">
      <c r="A11" s="2" t="s">
        <v>19</v>
      </c>
      <c r="B11" s="18" t="s">
        <v>34</v>
      </c>
    </row>
    <row r="12" spans="1:9" x14ac:dyDescent="0.25">
      <c r="A12" s="2" t="s">
        <v>21</v>
      </c>
      <c r="B12" s="18" t="s">
        <v>24</v>
      </c>
    </row>
    <row r="13" spans="1:9" x14ac:dyDescent="0.25">
      <c r="A13" s="4"/>
    </row>
    <row r="14" spans="1:9" x14ac:dyDescent="0.25">
      <c r="A14" s="4"/>
    </row>
    <row r="15" spans="1:9" x14ac:dyDescent="0.25">
      <c r="A15" s="4"/>
    </row>
    <row r="16" spans="1:9" x14ac:dyDescent="0.25">
      <c r="A16" s="4"/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</sheetData>
  <mergeCells count="4">
    <mergeCell ref="A4:A5"/>
    <mergeCell ref="B4:B5"/>
    <mergeCell ref="E4:E5"/>
    <mergeCell ref="F4:F5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E3D1B-6F66-4511-B8CA-31828EA1E8CF}">
  <sheetPr>
    <pageSetUpPr fitToPage="1"/>
  </sheetPr>
  <dimension ref="A1:F52"/>
  <sheetViews>
    <sheetView topLeftCell="A47" workbookViewId="0">
      <selection activeCell="A53" sqref="A53:XFD71"/>
    </sheetView>
  </sheetViews>
  <sheetFormatPr defaultRowHeight="16.5" x14ac:dyDescent="0.25"/>
  <cols>
    <col min="1" max="1" width="9.140625" style="18"/>
    <col min="2" max="2" width="28.85546875" style="18" customWidth="1"/>
    <col min="3" max="3" width="20.85546875" style="18" customWidth="1"/>
    <col min="4" max="4" width="19" style="18" customWidth="1"/>
    <col min="5" max="5" width="18.28515625" style="18" customWidth="1"/>
    <col min="6" max="6" width="14.28515625" style="18" customWidth="1"/>
    <col min="7" max="7" width="9.140625" style="18"/>
    <col min="8" max="8" width="22.42578125" style="18" customWidth="1"/>
    <col min="9" max="16384" width="9.140625" style="18"/>
  </cols>
  <sheetData>
    <row r="1" spans="1:6" s="17" customFormat="1" x14ac:dyDescent="0.25"/>
    <row r="2" spans="1:6" x14ac:dyDescent="0.25">
      <c r="A2" s="3" t="s">
        <v>35</v>
      </c>
      <c r="B2" s="17" t="s">
        <v>36</v>
      </c>
    </row>
    <row r="3" spans="1:6" ht="19.5" x14ac:dyDescent="0.25">
      <c r="B3" s="23"/>
      <c r="C3" s="23"/>
      <c r="D3" s="23"/>
      <c r="E3" s="23" t="s">
        <v>30</v>
      </c>
      <c r="F3" s="23"/>
    </row>
    <row r="4" spans="1:6" ht="39" customHeight="1" x14ac:dyDescent="0.25">
      <c r="A4" s="6" t="s">
        <v>5</v>
      </c>
      <c r="B4" s="6" t="s">
        <v>6</v>
      </c>
      <c r="C4" s="7" t="s">
        <v>7</v>
      </c>
      <c r="D4" s="7"/>
      <c r="E4" s="6" t="s">
        <v>8</v>
      </c>
      <c r="F4" s="6" t="s">
        <v>9</v>
      </c>
    </row>
    <row r="5" spans="1:6" x14ac:dyDescent="0.25">
      <c r="A5" s="6"/>
      <c r="B5" s="6"/>
      <c r="C5" s="8" t="s">
        <v>10</v>
      </c>
      <c r="D5" s="8" t="s">
        <v>11</v>
      </c>
      <c r="E5" s="6"/>
      <c r="F5" s="6"/>
    </row>
    <row r="6" spans="1:6" x14ac:dyDescent="0.25">
      <c r="A6" s="19" t="s">
        <v>12</v>
      </c>
      <c r="B6" s="20" t="s">
        <v>13</v>
      </c>
      <c r="C6" s="16">
        <v>16000</v>
      </c>
      <c r="D6" s="16">
        <v>16000</v>
      </c>
      <c r="E6" s="21">
        <v>18000</v>
      </c>
      <c r="F6" s="22"/>
    </row>
    <row r="7" spans="1:6" x14ac:dyDescent="0.25">
      <c r="A7" s="19" t="s">
        <v>14</v>
      </c>
      <c r="B7" s="20" t="s">
        <v>15</v>
      </c>
      <c r="C7" s="16">
        <v>12000</v>
      </c>
      <c r="D7" s="16">
        <v>12000</v>
      </c>
      <c r="E7" s="21">
        <v>15000</v>
      </c>
      <c r="F7" s="22"/>
    </row>
    <row r="8" spans="1:6" x14ac:dyDescent="0.25">
      <c r="A8" s="3"/>
    </row>
    <row r="9" spans="1:6" x14ac:dyDescent="0.25">
      <c r="A9" s="3"/>
    </row>
    <row r="10" spans="1:6" x14ac:dyDescent="0.25">
      <c r="A10" s="3"/>
    </row>
    <row r="11" spans="1:6" x14ac:dyDescent="0.25">
      <c r="A11" s="2" t="s">
        <v>19</v>
      </c>
      <c r="B11" s="18" t="s">
        <v>37</v>
      </c>
    </row>
    <row r="12" spans="1:6" x14ac:dyDescent="0.25">
      <c r="A12" s="2" t="s">
        <v>21</v>
      </c>
      <c r="B12" s="18" t="s">
        <v>24</v>
      </c>
    </row>
    <row r="13" spans="1:6" x14ac:dyDescent="0.25">
      <c r="A13" s="3"/>
    </row>
    <row r="14" spans="1:6" x14ac:dyDescent="0.25">
      <c r="A14" s="3"/>
    </row>
    <row r="15" spans="1:6" x14ac:dyDescent="0.25">
      <c r="A15" s="3"/>
    </row>
    <row r="16" spans="1:6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</sheetData>
  <mergeCells count="4">
    <mergeCell ref="A4:A5"/>
    <mergeCell ref="B4:B5"/>
    <mergeCell ref="E4:E5"/>
    <mergeCell ref="F4:F5"/>
  </mergeCells>
  <printOptions horizontalCentered="1"/>
  <pageMargins left="0.78740157480314965" right="0.78740157480314965" top="0.78740157480314965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1E9FE-2470-4D8F-A1F7-0DC7C797B5BF}">
  <sheetPr>
    <tabColor rgb="FF002060"/>
    <pageSetUpPr fitToPage="1"/>
  </sheetPr>
  <dimension ref="A1:Y45"/>
  <sheetViews>
    <sheetView tabSelected="1" zoomScale="85" zoomScaleNormal="85" zoomScalePageLayoutView="55" workbookViewId="0">
      <pane xSplit="5" ySplit="6" topLeftCell="F143" activePane="bottomRight" state="frozen"/>
      <selection activeCell="H15" sqref="H15"/>
      <selection pane="topRight" activeCell="H15" sqref="H15"/>
      <selection pane="bottomLeft" activeCell="H15" sqref="H15"/>
      <selection pane="bottomRight" activeCell="J23" sqref="J23:J27"/>
    </sheetView>
  </sheetViews>
  <sheetFormatPr defaultColWidth="8.85546875" defaultRowHeight="16.5" x14ac:dyDescent="0.25"/>
  <cols>
    <col min="1" max="1" width="12.42578125" style="2" customWidth="1"/>
    <col min="2" max="2" width="24.7109375" style="2" customWidth="1"/>
    <col min="3" max="3" width="36.28515625" style="2" customWidth="1"/>
    <col min="4" max="4" width="28.85546875" style="2" customWidth="1"/>
    <col min="5" max="5" width="15.140625" style="25" customWidth="1"/>
    <col min="6" max="9" width="15" style="2" customWidth="1"/>
    <col min="10" max="10" width="34.85546875" style="36" customWidth="1"/>
    <col min="11" max="16384" width="8.85546875" style="2"/>
  </cols>
  <sheetData>
    <row r="1" spans="1:10" x14ac:dyDescent="0.25">
      <c r="E1" s="2"/>
      <c r="J1" s="2"/>
    </row>
    <row r="2" spans="1:10" ht="16.149999999999999" customHeight="1" x14ac:dyDescent="0.25">
      <c r="A2" s="24" t="s">
        <v>38</v>
      </c>
      <c r="B2" s="24" t="s">
        <v>39</v>
      </c>
      <c r="J2" s="2"/>
    </row>
    <row r="3" spans="1:10" ht="16.149999999999999" customHeight="1" x14ac:dyDescent="0.25">
      <c r="F3" s="26"/>
      <c r="G3" s="26" t="s">
        <v>40</v>
      </c>
      <c r="H3" s="26"/>
      <c r="I3" s="26"/>
      <c r="J3" s="26"/>
    </row>
    <row r="4" spans="1:10" ht="39" customHeight="1" x14ac:dyDescent="0.25">
      <c r="A4" s="27" t="s">
        <v>41</v>
      </c>
      <c r="B4" s="27" t="s">
        <v>42</v>
      </c>
      <c r="C4" s="27" t="s">
        <v>43</v>
      </c>
      <c r="D4" s="27"/>
      <c r="E4" s="27" t="s">
        <v>44</v>
      </c>
      <c r="F4" s="28" t="s">
        <v>45</v>
      </c>
      <c r="G4" s="28"/>
      <c r="H4" s="28"/>
      <c r="I4" s="28"/>
      <c r="J4" s="27" t="s">
        <v>9</v>
      </c>
    </row>
    <row r="5" spans="1:10" ht="49.9" customHeight="1" x14ac:dyDescent="0.25">
      <c r="A5" s="27"/>
      <c r="B5" s="27"/>
      <c r="C5" s="29" t="s">
        <v>46</v>
      </c>
      <c r="D5" s="29" t="s">
        <v>47</v>
      </c>
      <c r="E5" s="27"/>
      <c r="F5" s="29" t="s">
        <v>48</v>
      </c>
      <c r="G5" s="29" t="s">
        <v>49</v>
      </c>
      <c r="H5" s="29" t="s">
        <v>50</v>
      </c>
      <c r="I5" s="29" t="s">
        <v>51</v>
      </c>
      <c r="J5" s="27"/>
    </row>
    <row r="6" spans="1:10" ht="21" customHeight="1" x14ac:dyDescent="0.25">
      <c r="A6" s="30">
        <v>-1</v>
      </c>
      <c r="B6" s="30">
        <v>-2</v>
      </c>
      <c r="C6" s="30">
        <v>-3</v>
      </c>
      <c r="D6" s="30">
        <v>-4</v>
      </c>
      <c r="E6" s="31">
        <v>-5</v>
      </c>
      <c r="F6" s="31">
        <f>E6-1</f>
        <v>-6</v>
      </c>
      <c r="G6" s="31">
        <f t="shared" ref="G6:I6" si="0">F6-1</f>
        <v>-7</v>
      </c>
      <c r="H6" s="31">
        <f t="shared" si="0"/>
        <v>-8</v>
      </c>
      <c r="I6" s="31">
        <f t="shared" si="0"/>
        <v>-9</v>
      </c>
      <c r="J6" s="30"/>
    </row>
    <row r="7" spans="1:10" ht="82.5" x14ac:dyDescent="0.25">
      <c r="A7" s="32">
        <v>1</v>
      </c>
      <c r="B7" s="32" t="s">
        <v>52</v>
      </c>
      <c r="C7" s="33" t="s">
        <v>53</v>
      </c>
      <c r="D7" s="33" t="s">
        <v>54</v>
      </c>
      <c r="E7" s="34">
        <v>200000</v>
      </c>
      <c r="F7" s="35">
        <v>220000</v>
      </c>
      <c r="G7" s="35">
        <v>100000</v>
      </c>
      <c r="H7" s="35">
        <v>70000</v>
      </c>
      <c r="I7" s="35"/>
      <c r="J7" s="33" t="s">
        <v>55</v>
      </c>
    </row>
    <row r="8" spans="1:10" ht="82.5" x14ac:dyDescent="0.25">
      <c r="A8" s="32"/>
      <c r="B8" s="32"/>
      <c r="C8" s="33" t="s">
        <v>54</v>
      </c>
      <c r="D8" s="33" t="s">
        <v>56</v>
      </c>
      <c r="E8" s="34">
        <v>140000</v>
      </c>
      <c r="F8" s="35">
        <v>170000</v>
      </c>
      <c r="G8" s="35">
        <v>90000</v>
      </c>
      <c r="H8" s="35">
        <v>70000</v>
      </c>
      <c r="I8" s="35"/>
      <c r="J8" s="33" t="s">
        <v>57</v>
      </c>
    </row>
    <row r="9" spans="1:10" ht="66" x14ac:dyDescent="0.25">
      <c r="A9" s="32"/>
      <c r="B9" s="32"/>
      <c r="C9" s="33" t="s">
        <v>56</v>
      </c>
      <c r="D9" s="33" t="s">
        <v>58</v>
      </c>
      <c r="E9" s="34" t="s">
        <v>59</v>
      </c>
      <c r="F9" s="35">
        <v>80000</v>
      </c>
      <c r="G9" s="35">
        <v>70000</v>
      </c>
      <c r="H9" s="35">
        <v>65000</v>
      </c>
      <c r="I9" s="35"/>
      <c r="J9" s="33"/>
    </row>
    <row r="10" spans="1:10" ht="74.25" customHeight="1" x14ac:dyDescent="0.25">
      <c r="A10" s="32"/>
      <c r="B10" s="32"/>
      <c r="C10" s="33" t="s">
        <v>58</v>
      </c>
      <c r="D10" s="33" t="s">
        <v>60</v>
      </c>
      <c r="E10" s="34">
        <v>100000</v>
      </c>
      <c r="F10" s="35">
        <v>150000</v>
      </c>
      <c r="G10" s="35">
        <v>80000</v>
      </c>
      <c r="H10" s="35">
        <v>68000</v>
      </c>
      <c r="I10" s="35"/>
      <c r="J10" s="33"/>
    </row>
    <row r="11" spans="1:10" ht="47.45" customHeight="1" x14ac:dyDescent="0.25">
      <c r="A11" s="32"/>
      <c r="B11" s="32"/>
      <c r="C11" s="33" t="s">
        <v>60</v>
      </c>
      <c r="D11" s="33" t="s">
        <v>61</v>
      </c>
      <c r="E11" s="34" t="s">
        <v>62</v>
      </c>
      <c r="F11" s="35">
        <v>250000</v>
      </c>
      <c r="G11" s="35">
        <v>110000</v>
      </c>
      <c r="H11" s="35">
        <v>75000</v>
      </c>
      <c r="I11" s="35"/>
      <c r="J11" s="33"/>
    </row>
    <row r="12" spans="1:10" ht="49.5" x14ac:dyDescent="0.25">
      <c r="A12" s="32">
        <v>2</v>
      </c>
      <c r="B12" s="32" t="s">
        <v>63</v>
      </c>
      <c r="C12" s="33" t="s">
        <v>64</v>
      </c>
      <c r="D12" s="33" t="s">
        <v>65</v>
      </c>
      <c r="E12" s="34">
        <v>120000</v>
      </c>
      <c r="F12" s="35">
        <v>300000</v>
      </c>
      <c r="G12" s="35">
        <v>120000</v>
      </c>
      <c r="H12" s="35">
        <v>90000</v>
      </c>
      <c r="I12" s="35"/>
      <c r="J12" s="33" t="s">
        <v>66</v>
      </c>
    </row>
    <row r="13" spans="1:10" ht="33" x14ac:dyDescent="0.25">
      <c r="A13" s="32"/>
      <c r="B13" s="32"/>
      <c r="C13" s="33" t="s">
        <v>67</v>
      </c>
      <c r="D13" s="33" t="s">
        <v>68</v>
      </c>
      <c r="E13" s="34">
        <v>120000</v>
      </c>
      <c r="F13" s="35">
        <v>160000</v>
      </c>
      <c r="G13" s="35">
        <v>80000</v>
      </c>
      <c r="H13" s="35">
        <v>66000</v>
      </c>
      <c r="I13" s="35"/>
      <c r="J13" s="33"/>
    </row>
    <row r="14" spans="1:10" ht="38.450000000000003" customHeight="1" x14ac:dyDescent="0.25">
      <c r="A14" s="32"/>
      <c r="B14" s="32"/>
      <c r="C14" s="33" t="s">
        <v>69</v>
      </c>
      <c r="D14" s="33" t="s">
        <v>70</v>
      </c>
      <c r="E14" s="34">
        <v>80000</v>
      </c>
      <c r="F14" s="35">
        <v>100000</v>
      </c>
      <c r="G14" s="35">
        <v>70000</v>
      </c>
      <c r="H14" s="35">
        <v>65000</v>
      </c>
      <c r="I14" s="35"/>
      <c r="J14" s="33"/>
    </row>
    <row r="15" spans="1:10" ht="51.75" customHeight="1" x14ac:dyDescent="0.25">
      <c r="A15" s="32"/>
      <c r="B15" s="32"/>
      <c r="C15" s="33" t="s">
        <v>71</v>
      </c>
      <c r="D15" s="33" t="s">
        <v>72</v>
      </c>
      <c r="E15" s="34">
        <v>120000</v>
      </c>
      <c r="F15" s="35">
        <v>160000</v>
      </c>
      <c r="G15" s="35">
        <v>80000</v>
      </c>
      <c r="H15" s="35">
        <v>66000</v>
      </c>
      <c r="I15" s="35"/>
      <c r="J15" s="33"/>
    </row>
    <row r="16" spans="1:10" ht="54.75" customHeight="1" x14ac:dyDescent="0.25">
      <c r="A16" s="32">
        <v>3</v>
      </c>
      <c r="B16" s="32" t="s">
        <v>73</v>
      </c>
      <c r="C16" s="33" t="s">
        <v>74</v>
      </c>
      <c r="D16" s="33" t="s">
        <v>75</v>
      </c>
      <c r="E16" s="34" t="s">
        <v>76</v>
      </c>
      <c r="F16" s="35">
        <v>110000</v>
      </c>
      <c r="G16" s="35">
        <v>80000</v>
      </c>
      <c r="H16" s="35">
        <v>66000</v>
      </c>
      <c r="I16" s="35"/>
      <c r="J16" s="33" t="s">
        <v>77</v>
      </c>
    </row>
    <row r="17" spans="1:10" ht="49.5" x14ac:dyDescent="0.25">
      <c r="A17" s="32"/>
      <c r="B17" s="32"/>
      <c r="C17" s="33" t="s">
        <v>75</v>
      </c>
      <c r="D17" s="33" t="s">
        <v>78</v>
      </c>
      <c r="E17" s="34">
        <v>75000</v>
      </c>
      <c r="F17" s="35">
        <v>100000</v>
      </c>
      <c r="G17" s="35">
        <v>70000</v>
      </c>
      <c r="H17" s="35">
        <v>65000</v>
      </c>
      <c r="I17" s="35"/>
      <c r="J17" s="33" t="s">
        <v>79</v>
      </c>
    </row>
    <row r="18" spans="1:10" ht="120" customHeight="1" x14ac:dyDescent="0.25">
      <c r="A18" s="32">
        <v>4</v>
      </c>
      <c r="B18" s="32" t="s">
        <v>80</v>
      </c>
      <c r="C18" s="33" t="s">
        <v>81</v>
      </c>
      <c r="D18" s="33" t="s">
        <v>82</v>
      </c>
      <c r="E18" s="34">
        <v>75000</v>
      </c>
      <c r="F18" s="35">
        <v>105000</v>
      </c>
      <c r="G18" s="35">
        <v>70000</v>
      </c>
      <c r="H18" s="35">
        <v>65000</v>
      </c>
      <c r="I18" s="35"/>
      <c r="J18" s="33" t="s">
        <v>83</v>
      </c>
    </row>
    <row r="19" spans="1:10" ht="49.5" x14ac:dyDescent="0.25">
      <c r="A19" s="32"/>
      <c r="B19" s="32"/>
      <c r="C19" s="33" t="s">
        <v>82</v>
      </c>
      <c r="D19" s="33" t="s">
        <v>84</v>
      </c>
      <c r="E19" s="34">
        <v>100000</v>
      </c>
      <c r="F19" s="35">
        <v>110000</v>
      </c>
      <c r="G19" s="35">
        <v>70000</v>
      </c>
      <c r="H19" s="35">
        <v>66000</v>
      </c>
      <c r="I19" s="35"/>
      <c r="J19" s="33" t="s">
        <v>85</v>
      </c>
    </row>
    <row r="20" spans="1:10" ht="99" x14ac:dyDescent="0.25">
      <c r="A20" s="33">
        <v>5</v>
      </c>
      <c r="B20" s="33" t="s">
        <v>86</v>
      </c>
      <c r="C20" s="33" t="s">
        <v>54</v>
      </c>
      <c r="D20" s="33" t="s">
        <v>78</v>
      </c>
      <c r="E20" s="34">
        <v>100000</v>
      </c>
      <c r="F20" s="35">
        <v>110000</v>
      </c>
      <c r="G20" s="35">
        <v>80000</v>
      </c>
      <c r="H20" s="35">
        <v>66000</v>
      </c>
      <c r="I20" s="35"/>
      <c r="J20" s="33" t="s">
        <v>87</v>
      </c>
    </row>
    <row r="21" spans="1:10" ht="49.5" x14ac:dyDescent="0.25">
      <c r="A21" s="37">
        <v>6</v>
      </c>
      <c r="B21" s="33" t="s">
        <v>88</v>
      </c>
      <c r="C21" s="33" t="s">
        <v>89</v>
      </c>
      <c r="D21" s="33" t="s">
        <v>90</v>
      </c>
      <c r="E21" s="34">
        <v>70000</v>
      </c>
      <c r="F21" s="35">
        <v>100000</v>
      </c>
      <c r="G21" s="35">
        <v>70000</v>
      </c>
      <c r="H21" s="35">
        <v>65000</v>
      </c>
      <c r="I21" s="35"/>
      <c r="J21" s="33" t="s">
        <v>91</v>
      </c>
    </row>
    <row r="22" spans="1:10" ht="49.5" x14ac:dyDescent="0.25">
      <c r="A22" s="37">
        <v>7</v>
      </c>
      <c r="B22" s="33" t="s">
        <v>92</v>
      </c>
      <c r="C22" s="33" t="s">
        <v>89</v>
      </c>
      <c r="D22" s="33" t="s">
        <v>93</v>
      </c>
      <c r="E22" s="34">
        <v>70000</v>
      </c>
      <c r="F22" s="35">
        <v>100000</v>
      </c>
      <c r="G22" s="35">
        <v>70000</v>
      </c>
      <c r="H22" s="35">
        <v>65000</v>
      </c>
      <c r="I22" s="35"/>
      <c r="J22" s="33" t="s">
        <v>94</v>
      </c>
    </row>
    <row r="23" spans="1:10" ht="33" x14ac:dyDescent="0.25">
      <c r="A23" s="37">
        <v>8</v>
      </c>
      <c r="B23" s="33" t="s">
        <v>95</v>
      </c>
      <c r="C23" s="33" t="s">
        <v>96</v>
      </c>
      <c r="D23" s="33" t="s">
        <v>97</v>
      </c>
      <c r="E23" s="34">
        <v>110000</v>
      </c>
      <c r="F23" s="35">
        <v>120000</v>
      </c>
      <c r="G23" s="35">
        <v>70000</v>
      </c>
      <c r="H23" s="35">
        <v>66000</v>
      </c>
      <c r="I23" s="35"/>
      <c r="J23" s="33"/>
    </row>
    <row r="24" spans="1:10" ht="49.5" x14ac:dyDescent="0.25">
      <c r="A24" s="37">
        <v>9</v>
      </c>
      <c r="B24" s="33" t="s">
        <v>98</v>
      </c>
      <c r="C24" s="33" t="s">
        <v>99</v>
      </c>
      <c r="D24" s="33" t="s">
        <v>100</v>
      </c>
      <c r="E24" s="34">
        <v>80000</v>
      </c>
      <c r="F24" s="35">
        <v>110000</v>
      </c>
      <c r="G24" s="35">
        <v>70000</v>
      </c>
      <c r="H24" s="35">
        <v>65000</v>
      </c>
      <c r="I24" s="35"/>
      <c r="J24" s="33"/>
    </row>
    <row r="25" spans="1:10" ht="49.5" x14ac:dyDescent="0.25">
      <c r="A25" s="37">
        <v>10</v>
      </c>
      <c r="B25" s="33" t="s">
        <v>101</v>
      </c>
      <c r="C25" s="33" t="s">
        <v>102</v>
      </c>
      <c r="D25" s="33" t="s">
        <v>103</v>
      </c>
      <c r="E25" s="34">
        <v>70000</v>
      </c>
      <c r="F25" s="35">
        <v>95000</v>
      </c>
      <c r="G25" s="35">
        <v>70000</v>
      </c>
      <c r="H25" s="35">
        <v>65000</v>
      </c>
      <c r="I25" s="35"/>
      <c r="J25" s="33"/>
    </row>
    <row r="26" spans="1:10" ht="33" x14ac:dyDescent="0.25">
      <c r="A26" s="37">
        <v>11</v>
      </c>
      <c r="B26" s="33" t="s">
        <v>104</v>
      </c>
      <c r="C26" s="33" t="s">
        <v>105</v>
      </c>
      <c r="D26" s="33" t="s">
        <v>106</v>
      </c>
      <c r="E26" s="34">
        <v>70000</v>
      </c>
      <c r="F26" s="35">
        <v>95000</v>
      </c>
      <c r="G26" s="35">
        <v>70000</v>
      </c>
      <c r="H26" s="35">
        <v>65000</v>
      </c>
      <c r="I26" s="35"/>
      <c r="J26" s="33"/>
    </row>
    <row r="27" spans="1:10" ht="49.5" x14ac:dyDescent="0.25">
      <c r="A27" s="37">
        <v>12</v>
      </c>
      <c r="B27" s="33" t="s">
        <v>107</v>
      </c>
      <c r="C27" s="33" t="s">
        <v>105</v>
      </c>
      <c r="D27" s="33" t="s">
        <v>108</v>
      </c>
      <c r="E27" s="34">
        <v>70000</v>
      </c>
      <c r="F27" s="35">
        <v>95000</v>
      </c>
      <c r="G27" s="35">
        <v>70000</v>
      </c>
      <c r="H27" s="35">
        <v>65000</v>
      </c>
      <c r="I27" s="35"/>
      <c r="J27" s="33"/>
    </row>
    <row r="28" spans="1:10" ht="73.900000000000006" customHeight="1" x14ac:dyDescent="0.25">
      <c r="A28" s="37">
        <v>13</v>
      </c>
      <c r="B28" s="33" t="s">
        <v>109</v>
      </c>
      <c r="C28" s="33" t="s">
        <v>110</v>
      </c>
      <c r="D28" s="33" t="s">
        <v>111</v>
      </c>
      <c r="E28" s="34">
        <v>120000</v>
      </c>
      <c r="F28" s="35">
        <v>140000</v>
      </c>
      <c r="G28" s="35">
        <v>90000</v>
      </c>
      <c r="H28" s="35">
        <v>70000</v>
      </c>
      <c r="I28" s="35"/>
      <c r="J28" s="33"/>
    </row>
    <row r="29" spans="1:10" ht="73.900000000000006" customHeight="1" x14ac:dyDescent="0.25">
      <c r="A29" s="32">
        <v>14</v>
      </c>
      <c r="B29" s="32" t="s">
        <v>112</v>
      </c>
      <c r="C29" s="33" t="s">
        <v>111</v>
      </c>
      <c r="D29" s="33" t="s">
        <v>113</v>
      </c>
      <c r="E29" s="34">
        <v>80000</v>
      </c>
      <c r="F29" s="35">
        <v>200000</v>
      </c>
      <c r="G29" s="35">
        <v>100000</v>
      </c>
      <c r="H29" s="35">
        <v>66000</v>
      </c>
      <c r="I29" s="35"/>
      <c r="J29" s="33"/>
    </row>
    <row r="30" spans="1:10" ht="73.900000000000006" customHeight="1" x14ac:dyDescent="0.25">
      <c r="A30" s="32"/>
      <c r="B30" s="32"/>
      <c r="C30" s="33" t="s">
        <v>111</v>
      </c>
      <c r="D30" s="33" t="s">
        <v>114</v>
      </c>
      <c r="E30" s="34">
        <v>80000</v>
      </c>
      <c r="F30" s="35">
        <v>150000</v>
      </c>
      <c r="G30" s="35">
        <v>80000</v>
      </c>
      <c r="H30" s="35">
        <v>65000</v>
      </c>
      <c r="I30" s="35"/>
      <c r="J30" s="33"/>
    </row>
    <row r="31" spans="1:10" ht="73.900000000000006" customHeight="1" x14ac:dyDescent="0.25">
      <c r="A31" s="32">
        <v>15</v>
      </c>
      <c r="B31" s="32" t="s">
        <v>115</v>
      </c>
      <c r="C31" s="33" t="s">
        <v>67</v>
      </c>
      <c r="D31" s="33" t="s">
        <v>116</v>
      </c>
      <c r="E31" s="34">
        <v>120000</v>
      </c>
      <c r="F31" s="35">
        <v>120000</v>
      </c>
      <c r="G31" s="35">
        <v>72000</v>
      </c>
      <c r="H31" s="35">
        <v>65000</v>
      </c>
      <c r="I31" s="35"/>
      <c r="J31" s="33"/>
    </row>
    <row r="32" spans="1:10" ht="73.900000000000006" customHeight="1" x14ac:dyDescent="0.25">
      <c r="A32" s="32"/>
      <c r="B32" s="32"/>
      <c r="C32" s="33" t="s">
        <v>117</v>
      </c>
      <c r="D32" s="33" t="s">
        <v>118</v>
      </c>
      <c r="E32" s="34">
        <v>120000</v>
      </c>
      <c r="F32" s="35">
        <v>160000</v>
      </c>
      <c r="G32" s="35">
        <v>80000</v>
      </c>
      <c r="H32" s="35">
        <v>66000</v>
      </c>
      <c r="I32" s="35"/>
      <c r="J32" s="33"/>
    </row>
    <row r="33" spans="1:10" ht="73.900000000000006" customHeight="1" x14ac:dyDescent="0.25">
      <c r="A33" s="37">
        <v>16</v>
      </c>
      <c r="B33" s="33" t="s">
        <v>119</v>
      </c>
      <c r="C33" s="33" t="s">
        <v>120</v>
      </c>
      <c r="D33" s="33" t="s">
        <v>121</v>
      </c>
      <c r="E33" s="34">
        <v>120000</v>
      </c>
      <c r="F33" s="35">
        <v>120000</v>
      </c>
      <c r="G33" s="35">
        <v>72000</v>
      </c>
      <c r="H33" s="35">
        <v>65000</v>
      </c>
      <c r="I33" s="35"/>
      <c r="J33" s="33"/>
    </row>
    <row r="34" spans="1:10" ht="61.15" customHeight="1" x14ac:dyDescent="0.25">
      <c r="A34" s="37">
        <v>17</v>
      </c>
      <c r="B34" s="33" t="s">
        <v>122</v>
      </c>
      <c r="C34" s="33" t="s">
        <v>123</v>
      </c>
      <c r="D34" s="33" t="s">
        <v>124</v>
      </c>
      <c r="E34" s="34">
        <v>120000</v>
      </c>
      <c r="F34" s="35">
        <v>120000</v>
      </c>
      <c r="G34" s="35">
        <v>72000</v>
      </c>
      <c r="H34" s="35">
        <v>65000</v>
      </c>
      <c r="I34" s="35"/>
      <c r="J34" s="33"/>
    </row>
    <row r="35" spans="1:10" ht="25.15" customHeight="1" x14ac:dyDescent="0.25">
      <c r="A35" s="32">
        <v>18</v>
      </c>
      <c r="B35" s="32" t="s">
        <v>125</v>
      </c>
      <c r="C35" s="33" t="s">
        <v>126</v>
      </c>
      <c r="D35" s="33" t="s">
        <v>124</v>
      </c>
      <c r="E35" s="34">
        <v>80000</v>
      </c>
      <c r="F35" s="35">
        <v>150000</v>
      </c>
      <c r="G35" s="35">
        <v>80000</v>
      </c>
      <c r="H35" s="35">
        <v>65000</v>
      </c>
      <c r="I35" s="35"/>
      <c r="J35" s="33"/>
    </row>
    <row r="36" spans="1:10" ht="25.15" customHeight="1" x14ac:dyDescent="0.25">
      <c r="A36" s="32"/>
      <c r="B36" s="32"/>
      <c r="C36" s="33" t="s">
        <v>124</v>
      </c>
      <c r="D36" s="33" t="s">
        <v>127</v>
      </c>
      <c r="E36" s="34">
        <v>80000</v>
      </c>
      <c r="F36" s="35">
        <v>120000</v>
      </c>
      <c r="G36" s="35">
        <v>75000</v>
      </c>
      <c r="H36" s="35">
        <v>65000</v>
      </c>
      <c r="I36" s="35"/>
      <c r="J36" s="33"/>
    </row>
    <row r="37" spans="1:10" ht="40.15" customHeight="1" x14ac:dyDescent="0.25">
      <c r="A37" s="32">
        <v>19</v>
      </c>
      <c r="B37" s="32" t="s">
        <v>128</v>
      </c>
      <c r="C37" s="33" t="s">
        <v>126</v>
      </c>
      <c r="D37" s="33" t="s">
        <v>129</v>
      </c>
      <c r="E37" s="34">
        <v>80000</v>
      </c>
      <c r="F37" s="35">
        <v>150000</v>
      </c>
      <c r="G37" s="35">
        <v>80000</v>
      </c>
      <c r="H37" s="35">
        <v>65000</v>
      </c>
      <c r="I37" s="35"/>
      <c r="J37" s="33"/>
    </row>
    <row r="38" spans="1:10" ht="40.15" customHeight="1" x14ac:dyDescent="0.25">
      <c r="A38" s="32"/>
      <c r="B38" s="32"/>
      <c r="C38" s="33" t="s">
        <v>130</v>
      </c>
      <c r="D38" s="33" t="s">
        <v>131</v>
      </c>
      <c r="E38" s="34">
        <v>80000</v>
      </c>
      <c r="F38" s="35">
        <v>120000</v>
      </c>
      <c r="G38" s="35">
        <v>75000</v>
      </c>
      <c r="H38" s="35">
        <v>65000</v>
      </c>
      <c r="I38" s="35"/>
      <c r="J38" s="33"/>
    </row>
    <row r="39" spans="1:10" ht="73.900000000000006" customHeight="1" x14ac:dyDescent="0.25">
      <c r="A39" s="37">
        <v>20</v>
      </c>
      <c r="B39" s="33" t="s">
        <v>132</v>
      </c>
      <c r="C39" s="33" t="s">
        <v>133</v>
      </c>
      <c r="D39" s="33" t="s">
        <v>134</v>
      </c>
      <c r="E39" s="34">
        <v>120000</v>
      </c>
      <c r="F39" s="35">
        <v>120000</v>
      </c>
      <c r="G39" s="35">
        <v>72000</v>
      </c>
      <c r="H39" s="35">
        <v>65000</v>
      </c>
      <c r="I39" s="35"/>
      <c r="J39" s="33"/>
    </row>
    <row r="40" spans="1:10" ht="73.900000000000006" customHeight="1" x14ac:dyDescent="0.25">
      <c r="A40" s="37">
        <v>21</v>
      </c>
      <c r="B40" s="33" t="s">
        <v>135</v>
      </c>
      <c r="C40" s="33" t="s">
        <v>136</v>
      </c>
      <c r="D40" s="33" t="s">
        <v>137</v>
      </c>
      <c r="E40" s="34">
        <v>80000</v>
      </c>
      <c r="F40" s="35">
        <v>120000</v>
      </c>
      <c r="G40" s="35">
        <v>75000</v>
      </c>
      <c r="H40" s="35">
        <v>65000</v>
      </c>
      <c r="I40" s="35"/>
      <c r="J40" s="33"/>
    </row>
    <row r="41" spans="1:10" ht="77.45" customHeight="1" x14ac:dyDescent="0.25">
      <c r="A41" s="37">
        <v>22</v>
      </c>
      <c r="B41" s="33" t="s">
        <v>138</v>
      </c>
      <c r="C41" s="33" t="s">
        <v>130</v>
      </c>
      <c r="D41" s="33" t="s">
        <v>139</v>
      </c>
      <c r="E41" s="34">
        <v>60000</v>
      </c>
      <c r="F41" s="35">
        <v>100000</v>
      </c>
      <c r="G41" s="35">
        <v>70000</v>
      </c>
      <c r="H41" s="35">
        <v>65000</v>
      </c>
      <c r="I41" s="35"/>
      <c r="J41" s="33"/>
    </row>
    <row r="42" spans="1:10" ht="73.900000000000006" customHeight="1" x14ac:dyDescent="0.25">
      <c r="A42" s="37">
        <v>23</v>
      </c>
      <c r="B42" s="33" t="s">
        <v>140</v>
      </c>
      <c r="C42" s="33" t="s">
        <v>141</v>
      </c>
      <c r="D42" s="33" t="s">
        <v>142</v>
      </c>
      <c r="E42" s="34">
        <v>60000</v>
      </c>
      <c r="F42" s="35">
        <v>100000</v>
      </c>
      <c r="G42" s="35">
        <v>70000</v>
      </c>
      <c r="H42" s="35">
        <v>65000</v>
      </c>
      <c r="I42" s="35"/>
      <c r="J42" s="33"/>
    </row>
    <row r="44" spans="1:10" ht="33" customHeight="1" x14ac:dyDescent="0.25">
      <c r="A44" s="38" t="s">
        <v>143</v>
      </c>
      <c r="B44" s="39" t="s">
        <v>144</v>
      </c>
      <c r="C44" s="39"/>
      <c r="D44" s="39" t="s">
        <v>145</v>
      </c>
      <c r="E44" s="39"/>
      <c r="F44" s="39"/>
      <c r="J44" s="2"/>
    </row>
    <row r="45" spans="1:10" ht="49.5" customHeight="1" x14ac:dyDescent="0.25">
      <c r="A45" s="38" t="s">
        <v>146</v>
      </c>
      <c r="B45" s="39" t="s">
        <v>147</v>
      </c>
      <c r="C45" s="39"/>
      <c r="D45" s="39" t="s">
        <v>145</v>
      </c>
      <c r="E45" s="39"/>
      <c r="F45" s="39"/>
      <c r="J45" s="2"/>
    </row>
  </sheetData>
  <mergeCells count="25">
    <mergeCell ref="B45:C45"/>
    <mergeCell ref="D45:F45"/>
    <mergeCell ref="A35:A36"/>
    <mergeCell ref="B35:B36"/>
    <mergeCell ref="A37:A38"/>
    <mergeCell ref="B37:B38"/>
    <mergeCell ref="B44:C44"/>
    <mergeCell ref="D44:F44"/>
    <mergeCell ref="A18:A19"/>
    <mergeCell ref="B18:B19"/>
    <mergeCell ref="A29:A30"/>
    <mergeCell ref="B29:B30"/>
    <mergeCell ref="A31:A32"/>
    <mergeCell ref="B31:B32"/>
    <mergeCell ref="J4:J5"/>
    <mergeCell ref="A7:A11"/>
    <mergeCell ref="B7:B11"/>
    <mergeCell ref="A12:A15"/>
    <mergeCell ref="B12:B15"/>
    <mergeCell ref="A16:A17"/>
    <mergeCell ref="B16:B17"/>
    <mergeCell ref="A4:A5"/>
    <mergeCell ref="B4:B5"/>
    <mergeCell ref="C4:D4"/>
    <mergeCell ref="E4:E5"/>
  </mergeCells>
  <pageMargins left="0.59055118110236227" right="0.39370078740157483" top="0.59055118110236227" bottom="0.39370078740157483" header="0.31496062992125984" footer="0.31496062992125984"/>
  <pageSetup paperSize="9" scale="76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LUC</vt:lpstr>
      <vt:lpstr>HNK</vt:lpstr>
      <vt:lpstr>CLN</vt:lpstr>
      <vt:lpstr>RSX</vt:lpstr>
      <vt:lpstr>NTS</vt:lpstr>
      <vt:lpstr>ONT</vt:lpstr>
      <vt:lpstr>CLN!Print_Area</vt:lpstr>
      <vt:lpstr>HNK!Print_Area</vt:lpstr>
      <vt:lpstr>LUC!Print_Area</vt:lpstr>
      <vt:lpstr>NTS!Print_Area</vt:lpstr>
      <vt:lpstr>ONT!Print_Area</vt:lpstr>
      <vt:lpstr>RSX!Print_Area</vt:lpstr>
      <vt:lpstr>ONT!Print_Titles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Bich Lê</cp:lastModifiedBy>
  <dcterms:created xsi:type="dcterms:W3CDTF">2025-11-18T08:39:34Z</dcterms:created>
  <dcterms:modified xsi:type="dcterms:W3CDTF">2025-11-18T08:41:01Z</dcterms:modified>
</cp:coreProperties>
</file>